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<sst xmlns="http://schemas.openxmlformats.org/spreadsheetml/2006/main" count="1191" uniqueCount="426">
  <si>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</si>
  <si>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</si>
  <si>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</si>
  <si>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</si>
  <si>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</si>
  <si>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</si>
  <si>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</si>
  <si>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</si>
  <si>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</si>
  <si>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</si>
  <si>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</si>
  <si>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</si>
  <si>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</si>
  <si>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</si>
  <si>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</si>
  <si>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</si>
  <si>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</si>
  <si>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</si>
  <si>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</si>
  <si>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</si>
  <si>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</si>
  <si>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</si>
  <si>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</si>
  <si>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</si>
  <si>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</si>
  <si>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</si>
  <si>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</si>
  <si>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</si>
  <si>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</si>
  <si>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</si>
  <si>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</si>
  <si>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</si>
  <si>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</si>
  <si>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</si>
  <si>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</si>
  <si>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</si>
  <si>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</si>
  <si>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</si>
  <si>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</si>
  <si>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</si>
  <si>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</si>
  <si>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</si>
  <si>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</si>
  <si>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</si>
  <si>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</si>
  <si>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</si>
  <si>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</si>
  <si>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</si>
  <si>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</si>
  <si>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</si>
  <si>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</si>
  <si>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</si>
  <si>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</si>
  <si>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</si>
  <si>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</si>
  <si>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</si>
  <si>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</si>
  <si>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</si>
  <si>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</si>
  <si>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</si>
  <si>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</si>
  <si>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</si>
  <si>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</si>
  <si>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</si>
  <si>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</si>
  <si>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</si>
  <si>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</si>
  <si>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</si>
  <si>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</si>
  <si>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</si>
  <si>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</si>
  <si>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</si>
  <si>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</si>
  <si>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</si>
  <si>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</si>
  <si>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</si>
  <si>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</si>
  <si>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</si>
  <si>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</si>
  <si>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</si>
  <si>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</si>
  <si>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</si>
  <si>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</si>
  <si>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</si>
  <si>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</si>
  <si>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</si>
  <si>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</si>
  <si>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</si>
  <si>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</si>
  <si>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</si>
  <si>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</si>
  <si>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</si>
  <si>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</si>
  <si>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</si>
  <si>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</si>
  <si>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</si>
  <si>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</si>
  <si>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</si>
  <si>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</si>
  <si>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</si>
  <si>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</si>
  <si>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</si>
  <si>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</si>
  <si>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</si>
  <si>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</si>
  <si>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</si>
  <si>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</si>
  <si>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</si>
  <si>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</si>
  <si>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</si>
  <si>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</si>
  <si>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</si>
  <si>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</si>
  <si>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</si>
  <si>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</si>
  <si>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</si>
  <si>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</si>
  <si>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</si>
  <si>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</si>
  <si>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</si>
  <si>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</si>
  <si>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</si>
  <si>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</si>
  <si>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</si>
  <si>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</si>
  <si>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</si>
  <si>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</si>
  <si>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</si>
  <si>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</si>
  <si>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</si>
  <si>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</si>
  <si>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</si>
  <si>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</si>
  <si>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</si>
  <si>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</si>
  <si>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</si>
  <si>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</si>
  <si>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</si>
  <si>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</si>
  <si>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</si>
  <si>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</si>
  <si>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</si>
  <si>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</si>
  <si>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</si>
  <si>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</si>
  <si>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</si>
  <si>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</si>
  <si>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</si>
  <si>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</si>
  <si>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</si>
  <si>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</si>
  <si>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</si>
  <si>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</si>
  <si>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</si>
  <si>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</si>
  <si>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</si>
  <si>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</si>
  <si>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</si>
  <si>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</si>
  <si>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</si>
  <si>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</si>
  <si>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</si>
  <si>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</si>
  <si>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</si>
  <si>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</si>
  <si>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</si>
  <si>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</si>
  <si>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</si>
  <si>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</si>
  <si>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</si>
  <si>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</si>
  <si>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</si>
  <si>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</si>
  <si>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</si>
  <si>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</si>
  <si>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</si>
  <si>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</si>
  <si>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</si>
  <si>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</si>
  <si>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</si>
  <si>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</si>
  <si>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</si>
  <si>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</si>
  <si>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</si>
  <si>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</si>
  <si>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</si>
  <si>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</si>
  <si>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</si>
  <si>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</si>
  <si>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</si>
  <si>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</si>
  <si>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</si>
  <si>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</si>
  <si>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</si>
  <si>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</si>
  <si>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</si>
  <si>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</si>
  <si>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</si>
  <si>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</si>
  <si>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</si>
  <si>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</si>
  <si>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</si>
  <si>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</si>
  <si>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</si>
  <si>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</si>
  <si>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</si>
  <si>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</si>
  <si>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</si>
  <si>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</si>
  <si>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</si>
  <si>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</si>
  <si>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</si>
  <si>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</si>
  <si>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</si>
  <si>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</si>
  <si>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</si>
  <si>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</si>
  <si>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</si>
  <si>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</si>
  <si>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</si>
  <si>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</si>
  <si>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</si>
  <si>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</si>
  <si>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</si>
  <si>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</si>
  <si>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</si>
  <si>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</si>
  <si>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</si>
  <si>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</si>
  <si>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</si>
  <si>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</si>
  <si>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</si>
  <si>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</si>
  <si>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</si>
  <si>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</si>
  <si>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</si>
  <si>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</si>
  <si>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</si>
  <si>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</si>
  <si>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</si>
  <si>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</si>
  <si>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</si>
  <si>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</si>
  <si>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</si>
  <si>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</si>
  <si>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</si>
  <si>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</si>
  <si>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</si>
  <si>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</si>
  <si>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</si>
  <si>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</si>
  <si>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</si>
  <si>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</si>
  <si>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</si>
  <si>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</si>
  <si>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</si>
  <si>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</si>
  <si>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</si>
  <si>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</si>
  <si>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</si>
  <si>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</si>
  <si>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</si>
  <si>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</si>
  <si>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</si>
  <si>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</si>
  <si>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</si>
  <si>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</si>
  <si>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</si>
  <si>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</si>
  <si>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</si>
  <si>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</si>
  <si>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</si>
  <si>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</si>
  <si>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</si>
  <si>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</si>
  <si>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</si>
  <si>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</si>
  <si>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</si>
  <si>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</si>
  <si>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</si>
  <si>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</si>
  <si>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</si>
  <si>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</si>
  <si>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</si>
  <si>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</si>
  <si>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</si>
  <si>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</si>
  <si>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</si>
  <si>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</si>
  <si>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</si>
  <si>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</si>
  <si>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</si>
  <si>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</si>
  <si>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</si>
  <si>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</si>
  <si>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</si>
  <si>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</si>
  <si>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</si>
  <si>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</si>
  <si>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</si>
  <si>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</si>
  <si>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</si>
  <si>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</si>
  <si>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</si>
  <si>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</si>
  <si>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</si>
  <si>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</si>
  <si>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</si>
  <si>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</si>
  <si>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</si>
  <si>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</si>
  <si>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</si>
  <si>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</si>
  <si>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</si>
  <si>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</si>
  <si>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</si>
  <si>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</si>
  <si>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</si>
  <si>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</si>
  <si>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</si>
  <si>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</si>
  <si>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</si>
  <si>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</si>
  <si>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</si>
  <si>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</si>
  <si>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</si>
  <si>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</si>
  <si>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</si>
  <si>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</si>
  <si>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</si>
  <si>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</si>
  <si>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</si>
  <si>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</si>
  <si>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</si>
  <si>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</si>
  <si>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</si>
  <si>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</si>
  <si>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</si>
  <si>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</si>
  <si>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</si>
  <si>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</si>
  <si>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</si>
  <si>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</si>
  <si>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</si>
  <si>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</si>
  <si>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</si>
  <si>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</si>
  <si>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</si>
  <si>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</si>
  <si>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</si>
  <si>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</si>
  <si>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</si>
  <si>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</si>
  <si>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</si>
  <si>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</si>
  <si>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</si>
  <si>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</si>
  <si>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</si>
  <si>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</si>
  <si>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</si>
  <si>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</si>
  <si>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</si>
  <si>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</si>
  <si>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</si>
  <si>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</si>
  <si>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</si>
  <si>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</si>
  <si>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</si>
  <si>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</si>
  <si>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</si>
  <si>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</si>
  <si>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</si>
  <si>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</si>
  <si>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</si>
  <si>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</si>
  <si>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</si>
  <si>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</si>
  <si>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</si>
  <si>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</si>
  <si>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</si>
  <si>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</si>
  <si>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</si>
  <si>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</si>
  <si>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</si>
  <si>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</si>
  <si>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</si>
  <si>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</si>
  <si>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</si>
  <si>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</si>
  <si>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</si>
  <si>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</si>
  <si>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</si>
  <si>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</si>
  <si>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</si>
  <si>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</si>
  <si>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</si>
  <si>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</si>
  <si>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</si>
  <si>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</si>
  <si>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</si>
  <si>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</si>
  <si>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</si>
  <si>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</si>
  <si>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</si>
  <si>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</si>
  <si>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</si>
  <si>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</si>
  <si>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</si>
  <si>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</si>
  <si>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</si>
  <si>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Главный инженер _________________ М.С. Пахомов</t>
  </si>
  <si>
    <t>Год раскрытия информации: 2026 год</t>
  </si>
  <si>
    <t>3 кВт</t>
  </si>
  <si>
    <t>2026</t>
  </si>
  <si>
    <t>P_Ул_25_ЛК15_017478</t>
  </si>
  <si>
    <t xml:space="preserve">Электроснабжение ЭПУ потребителей в соответствии с договором на ТП № 1-53-25-0117 г. Усть-Лабинск </t>
  </si>
  <si>
    <t>ЭПУ земельного участка для ИЖС</t>
  </si>
  <si>
    <t>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</si>
  <si>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t>
  </si>
  <si>
    <t>1-53-25-0117</t>
  </si>
  <si>
    <t>Краснодарский край, г Усть-Лабинск, ул 7 проезд, участок 32</t>
  </si>
  <si>
    <t>ВЛИ-0,4 кВ ТП-177 "Ф-4"</t>
  </si>
  <si>
    <t>З</t>
  </si>
  <si>
    <t>Условия по договору выполнены</t>
  </si>
  <si>
    <t>Контакты присоединения ответвления на опоре № 5/1 к ВЛ-0,4 кВ Ф-4 от КТП-177</t>
  </si>
  <si>
    <t xml:space="preserve">ВЛИ-0,4 кВ ТП-177 Ф-4 (от оп.5 до оп.5/1)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</si>
</sst>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90" zoomScaleSheetLayoutView="9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0.16808999999999999</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0.13777900000000001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5"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P_Ул_25_ЛК15_017478</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1-53-25-0117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99.25" x14ac:dyDescent="0.2">
      <c r="A22" s="34">
        <v>1</v>
      </c>
      <c r="B22" s="191" t="s">
        <v>419</v>
      </c>
      <c r="C22" s="167" t="s">
        <v>374</v>
      </c>
      <c r="D22" s="207" t="s">
        <v>423</v>
      </c>
      <c r="E22" s="167" t="s">
        <v>420</v>
      </c>
      <c r="F22" s="198" t="s">
        <v>416</v>
      </c>
      <c r="G22" s="167" t="s">
        <v>424</v>
      </c>
      <c r="H22" s="167">
        <v>3.0000000000000001E-3</v>
      </c>
      <c r="I22" s="167">
        <v>0</v>
      </c>
      <c r="J22" s="167">
        <v>3.0000000000000001E-3</v>
      </c>
      <c r="K22" s="167">
        <v>0.04</v>
      </c>
      <c r="L22" s="167" t="s">
        <v>398</v>
      </c>
      <c r="M22" s="167" t="s">
        <v>374</v>
      </c>
      <c r="N22" s="167" t="s">
        <v>374</v>
      </c>
      <c r="O22" s="167" t="s">
        <v>374</v>
      </c>
      <c r="P22" s="167" t="s">
        <v>374</v>
      </c>
      <c r="Q22" s="167" t="s">
        <v>374</v>
      </c>
      <c r="R22" s="167" t="s">
        <v>418</v>
      </c>
      <c r="S22" s="167">
        <v>1.8749999999999999E-2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P_Ул_25_ЛК15_017478</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1-53-25-0117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tabSelected="1" view="pageBreakPreview" topLeftCell="A7" zoomScale="70" zoomScaleSheetLayoutView="70" workbookViewId="0">
      <selection activeCell="R25" sqref="R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P_Ул_25_ЛК15_017478</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1-53-25-0117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421</v>
      </c>
      <c r="D25" s="48" t="s">
        <v>374</v>
      </c>
      <c r="E25" s="175" t="s">
        <v>425</v>
      </c>
      <c r="F25" s="175" t="s">
        <v>374</v>
      </c>
      <c r="G25" s="48">
        <v>0.4</v>
      </c>
      <c r="H25" s="48" t="s">
        <v>374</v>
      </c>
      <c r="I25" s="48">
        <v>0.4</v>
      </c>
      <c r="J25" s="47" t="s">
        <v>413</v>
      </c>
      <c r="K25" s="47" t="s">
        <v>374</v>
      </c>
      <c r="L25" s="176" t="s">
        <v>62</v>
      </c>
      <c r="M25" s="176" t="s">
        <v>374</v>
      </c>
      <c r="N25" s="177">
        <v>70</v>
      </c>
      <c r="O25" s="177" t="s">
        <v>374</v>
      </c>
      <c r="P25" s="177" t="s">
        <v>391</v>
      </c>
      <c r="Q25" s="177" t="s">
        <v>374</v>
      </c>
      <c r="R25" s="48">
        <v>2.8000000000000001E-2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P_Ул_25_ЛК15_017478</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1-53-25-0117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1-53-25-0117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422</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P_Ул_25_ЛК15_017478</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1-53-25-0117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I54" sqref="I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P_Ул_25_ЛК15_017478</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1-53-25-0117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45944</v>
      </c>
      <c r="H26" s="197">
        <v>45944</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46112</v>
      </c>
      <c r="H52" s="197">
        <v>46112</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46112</v>
      </c>
      <c r="H53" s="197">
        <v>46112</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2" zoomScale="70" zoomScaleNormal="70" zoomScaleSheetLayoutView="70" workbookViewId="0">
      <selection activeCell="W32" sqref="W32"/>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P_Ул_25_ЛК15_017478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1-53-25-0117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377</v>
      </c>
      <c r="I20" s="272"/>
      <c r="J20" s="272"/>
      <c r="K20" s="272"/>
      <c r="L20" s="272" t="s">
        <v>378</v>
      </c>
      <c r="M20" s="272"/>
      <c r="N20" s="272"/>
      <c r="O20" s="272"/>
      <c r="P20" s="272" t="s">
        <v>379</v>
      </c>
      <c r="Q20" s="272"/>
      <c r="R20" s="272"/>
      <c r="S20" s="272"/>
      <c r="T20" s="272" t="s">
        <v>380</v>
      </c>
      <c r="U20" s="272"/>
      <c r="V20" s="272"/>
      <c r="W20" s="272"/>
      <c r="X20" s="272" t="s">
        <v>409</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0.16808999999999999</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0.16808999999999999</v>
      </c>
      <c r="AA24" s="57" t="s">
        <v>374</v>
      </c>
      <c r="AB24" s="57">
        <v>0</v>
      </c>
      <c r="AC24" s="57">
        <f>D24</f>
        <v>0.16808999999999999</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0.16808999999999999</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0.16808999999999999</v>
      </c>
      <c r="AA27" s="52" t="s">
        <v>374</v>
      </c>
      <c r="AB27" s="57">
        <f t="shared" si="1"/>
        <v>0</v>
      </c>
      <c r="AC27" s="57">
        <f>D27</f>
        <v>0.16808999999999999</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0.13777900000000001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0.13777900000000001</v>
      </c>
      <c r="AA30" s="57" t="s">
        <v>374</v>
      </c>
      <c r="AB30" s="57">
        <f t="shared" si="1"/>
        <v>0</v>
      </c>
      <c r="AC30" s="57">
        <f>D30</f>
        <v>0.13777900000000001</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2.8000000000000001E-2</v>
      </c>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0.13777900000000001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0.13777900000000001</v>
      </c>
      <c r="AA52" s="52"/>
      <c r="AB52" s="57">
        <f t="shared" si="1"/>
        <v>0</v>
      </c>
      <c r="AC52" s="57">
        <f>D52</f>
        <v>0.13777900000000001</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2.8000000000000001E-2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2.8000000000000001E-2</v>
      </c>
      <c r="AA56" s="52"/>
      <c r="AB56" s="57">
        <f t="shared" si="1"/>
        <v>0</v>
      </c>
      <c r="AC56" s="57">
        <f>D56</f>
        <v>2.8000000000000001E-2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P_Ул_25_ЛК15_017478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1-53-25-0117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2.8000000000000001E-2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40" sqref="B4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P_Ул_25_ЛК15_017478</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1-53-25-0117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412</v>
      </c>
    </row>
    <row r="25" spans="1:3" x14ac:dyDescent="0.25">
      <c r="A25" s="138" t="s">
        <v>235</v>
      </c>
      <c r="B25" s="137">
        <v>2026</v>
      </c>
      <c r="C25" s="102"/>
    </row>
    <row r="26" spans="1:3" x14ac:dyDescent="0.25">
      <c r="A26" s="138" t="s">
        <v>236</v>
      </c>
      <c r="B26" s="139" t="s">
        <v>422</v>
      </c>
    </row>
    <row r="27" spans="1:3" ht="28.5" x14ac:dyDescent="0.25">
      <c r="A27" s="140" t="s">
        <v>237</v>
      </c>
      <c r="B27" s="205">
        <f>'1. паспорт местоположение'!C48</f>
        <v>0.16808999999999999</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№5 фидер №4 ТП-177 (опора №5 и ТП-177 в собственности) до границы участка Заявителя. Провод марки СИП-2 3х70+1х54,6 мм2. Ориентировочная протяженность по трассе 0,03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2026-05-05T13:29:46Z</dcterms:modified>
</cp:coreProperties>
</file>